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10.184.156.4\Share\BSD FY2026-27\DEOCHARAI\"/>
    </mc:Choice>
  </mc:AlternateContent>
  <xr:revisionPtr revIDLastSave="0" documentId="13_ncr:1_{7945353E-46B8-4025-B68C-54E2A9CC32BD}" xr6:coauthVersionLast="47" xr6:coauthVersionMax="47" xr10:uidLastSave="{00000000-0000-0000-0000-000000000000}"/>
  <bookViews>
    <workbookView xWindow="-120" yWindow="-120" windowWidth="29040" windowHeight="15720" xr2:uid="{00000000-000D-0000-FFFF-FFFF00000000}"/>
  </bookViews>
  <sheets>
    <sheet name="Sheet1 (2)" sheetId="4" r:id="rId1"/>
    <sheet name="Sheet2" sheetId="2" r:id="rId2"/>
    <sheet name="Sheet3" sheetId="3" r:id="rId3"/>
  </sheets>
  <definedNames>
    <definedName name="_xlnm.Print_Area" localSheetId="0">'Sheet1 (2)'!$A$1:$F$82</definedName>
    <definedName name="_xlnm.Print_Titles" localSheetId="0">'Sheet1 (2)'!$2:$2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2" i="4" l="1"/>
  <c r="F5" i="4"/>
  <c r="F31" i="4" l="1"/>
  <c r="F32" i="4"/>
  <c r="F4" i="4"/>
  <c r="F6" i="4" l="1"/>
  <c r="F71" i="4" l="1"/>
  <c r="F70" i="4"/>
  <c r="F69" i="4"/>
  <c r="F68" i="4"/>
  <c r="F67" i="4"/>
  <c r="F66" i="4"/>
  <c r="F65" i="4"/>
  <c r="F64" i="4"/>
  <c r="F63" i="4"/>
  <c r="F61" i="4"/>
  <c r="F60" i="4"/>
  <c r="F59" i="4"/>
  <c r="F58" i="4"/>
  <c r="F57" i="4"/>
  <c r="F56" i="4"/>
  <c r="F55" i="4"/>
  <c r="F54" i="4"/>
  <c r="F53" i="4"/>
  <c r="F52" i="4"/>
  <c r="F51" i="4"/>
  <c r="F50" i="4"/>
  <c r="F49" i="4"/>
  <c r="F48" i="4"/>
  <c r="F47" i="4"/>
  <c r="F46" i="4"/>
  <c r="F45" i="4"/>
  <c r="F44" i="4"/>
  <c r="F43" i="4"/>
  <c r="F42" i="4"/>
  <c r="F41" i="4"/>
  <c r="F40" i="4"/>
  <c r="F39" i="4"/>
  <c r="F38" i="4"/>
  <c r="F37" i="4"/>
  <c r="F36" i="4"/>
  <c r="F30" i="4"/>
  <c r="F29" i="4"/>
  <c r="F28" i="4"/>
  <c r="F27" i="4"/>
  <c r="F26" i="4"/>
  <c r="F25" i="4"/>
  <c r="F24" i="4"/>
  <c r="F23" i="4"/>
  <c r="F22" i="4"/>
  <c r="F21" i="4"/>
  <c r="F20" i="4"/>
  <c r="F19" i="4"/>
  <c r="F18" i="4"/>
  <c r="F17" i="4"/>
  <c r="F16" i="4"/>
  <c r="F15" i="4"/>
  <c r="F14" i="4"/>
  <c r="F13" i="4"/>
  <c r="F12" i="4"/>
  <c r="F11" i="4"/>
  <c r="F10" i="4"/>
  <c r="F9" i="4"/>
  <c r="F8" i="4"/>
  <c r="F7" i="4"/>
  <c r="F33" i="4" l="1"/>
  <c r="C77" i="4" s="1"/>
  <c r="F72" i="4"/>
  <c r="C78" i="4" s="1"/>
  <c r="C79" i="4" l="1"/>
  <c r="C80" i="4" s="1"/>
  <c r="C81" i="4" s="1"/>
</calcChain>
</file>

<file path=xl/sharedStrings.xml><?xml version="1.0" encoding="utf-8"?>
<sst xmlns="http://schemas.openxmlformats.org/spreadsheetml/2006/main" count="255" uniqueCount="147">
  <si>
    <t>S.No.</t>
  </si>
  <si>
    <t>Description of Work</t>
  </si>
  <si>
    <t>Unit</t>
  </si>
  <si>
    <t>Quantity</t>
  </si>
  <si>
    <t>Rate</t>
  </si>
  <si>
    <t>Amount</t>
  </si>
  <si>
    <t xml:space="preserve">INTERIOR/ FURNITURE WORKS </t>
  </si>
  <si>
    <t>SQFT</t>
  </si>
  <si>
    <t>6a</t>
  </si>
  <si>
    <t>6b</t>
  </si>
  <si>
    <t>4" to 6'' patta area in vertical plane at junction of gypsum and mineral fibre false ceiling. It will be measured in rft.for payment purpose.</t>
  </si>
  <si>
    <t>Rft</t>
  </si>
  <si>
    <t>6c</t>
  </si>
  <si>
    <t>7a</t>
  </si>
  <si>
    <t>RFT</t>
  </si>
  <si>
    <t>7b</t>
  </si>
  <si>
    <t>7c</t>
  </si>
  <si>
    <t>Each</t>
  </si>
  <si>
    <r>
      <rPr>
        <sz val="12"/>
        <rFont val="Times New Roman"/>
        <family val="1"/>
      </rPr>
      <t>RFT</t>
    </r>
  </si>
  <si>
    <t>Providing and fixing 10-12 mm glass over top of manager table with finished edges as per table size and shape. Cutting of hole for provision of cable manager at designated location.</t>
  </si>
  <si>
    <t>sqft</t>
  </si>
  <si>
    <t>nos</t>
  </si>
  <si>
    <t>set</t>
  </si>
  <si>
    <t>17 a</t>
  </si>
  <si>
    <t>17 b</t>
  </si>
  <si>
    <t>TOTAL AMOUNT INTERIOR/ FURNITURE WORKS  =</t>
  </si>
  <si>
    <t>ELECTRICAL WORKS</t>
  </si>
  <si>
    <r>
      <rPr>
        <sz val="12"/>
        <rFont val="Times New Roman"/>
        <family val="1"/>
      </rPr>
      <t>Point</t>
    </r>
  </si>
  <si>
    <t>2a</t>
  </si>
  <si>
    <r>
      <rPr>
        <sz val="12"/>
        <rFont val="Times New Roman"/>
        <family val="1"/>
      </rPr>
      <t>Meter</t>
    </r>
  </si>
  <si>
    <t>2b</t>
  </si>
  <si>
    <t>2c</t>
  </si>
  <si>
    <r>
      <rPr>
        <sz val="12"/>
        <rFont val="Times New Roman"/>
        <family val="1"/>
      </rPr>
      <t>Each</t>
    </r>
  </si>
  <si>
    <t>4a</t>
  </si>
  <si>
    <t>4b</t>
  </si>
  <si>
    <r>
      <rPr>
        <sz val="12"/>
        <rFont val="Times New Roman"/>
        <family val="1"/>
      </rPr>
      <t>Set</t>
    </r>
  </si>
  <si>
    <t>8A</t>
  </si>
  <si>
    <t>8B</t>
  </si>
  <si>
    <t>8C</t>
  </si>
  <si>
    <t>8D</t>
  </si>
  <si>
    <r>
      <rPr>
        <sz val="12"/>
        <rFont val="Times New Roman"/>
        <family val="1"/>
      </rPr>
      <t>Nos</t>
    </r>
  </si>
  <si>
    <t>10a</t>
  </si>
  <si>
    <t>10b</t>
  </si>
  <si>
    <t>10c</t>
  </si>
  <si>
    <t>10d</t>
  </si>
  <si>
    <r>
      <rPr>
        <sz val="12"/>
        <rFont val="Times New Roman"/>
        <family val="1"/>
      </rPr>
      <t>Mts.</t>
    </r>
  </si>
  <si>
    <t>11a</t>
  </si>
  <si>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</si>
  <si>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</si>
  <si>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11c</t>
  </si>
  <si>
    <t>1 nos of 63 A 4 pole 415 V compact on Load manual Changeover in separate metal enclosure</t>
  </si>
  <si>
    <t>12a</t>
  </si>
  <si>
    <r>
      <rPr>
        <sz val="12"/>
        <rFont val="Times New Roman"/>
        <family val="1"/>
      </rPr>
      <t>Nos.</t>
    </r>
  </si>
  <si>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</si>
  <si>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</si>
  <si>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</si>
  <si>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</si>
  <si>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</si>
  <si>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</si>
  <si>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12e</t>
  </si>
  <si>
    <t>Supply and fixing of 300 dia. Exhaust fans single phase Exhaust Fan continuously rated, capacitor start and run type, totally enclosed and ruggedly built, pre lubricated double ball bearing, copper wounded, A &amp; E class insulation, dynamically balanced, below 40 db sound level etc. including dismantling of wall to make round hole of 300 dia. with jali/grills of 12mm bar, preparation of surface, plaster etc. as directed by EIC. (for UPS room, Pantry area, Toilets)</t>
  </si>
  <si>
    <t>12f</t>
  </si>
  <si>
    <r>
      <rPr>
        <sz val="12"/>
        <rFont val="Times New Roman"/>
        <family val="1"/>
      </rPr>
      <t>MTR</t>
    </r>
  </si>
  <si>
    <t>TOTAL AMOUNT ELECTRICAL WORKS =</t>
  </si>
  <si>
    <t>Description of item</t>
  </si>
  <si>
    <t>Capital Expenditure</t>
  </si>
  <si>
    <t>INTERIOR/ FURNITURE WORKS</t>
  </si>
  <si>
    <t>Total</t>
  </si>
  <si>
    <t>Contingencies (5%)</t>
  </si>
  <si>
    <t>Grand Total in figures (excluding GST)</t>
  </si>
  <si>
    <t>.</t>
  </si>
  <si>
    <t>(Md. Shahnawaz Ahmad)</t>
  </si>
  <si>
    <t>Senior Manager - Architect</t>
  </si>
  <si>
    <t>Zonal Office, Kolkata</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</si>
  <si>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other than on walls in Banking Hall, without prior approval, no bill for the same shall be entertained)</t>
  </si>
  <si>
    <t>P/F panelling on wall/column without framework covered with 12mm BWR ply and finished with 1.0 mm. thk. laminate of approved shade and make. Note: Architect's approval is required for panelling  other than on walls in Banking Hall, without prior approval, no bill for the same shall be entertained)</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</si>
  <si>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</si>
  <si>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M S powder coated keyboard tray with mouse tray as manufactured by Ebco (KDTM 35)  or EGL (KBT-M-001) including sliding channel as per manufacturers specification to be provided below the working platform.</t>
  </si>
  <si>
    <t>Provide CPU metal black trolley manufactured by EBCO (CPUS-1) with 4 castor wheels with locking system for each counters/table at at bottom for plaing of CPU. Adjustable width from 5'' to 9''.</t>
  </si>
  <si>
    <t>5a</t>
  </si>
  <si>
    <t>5b</t>
  </si>
  <si>
    <t>5c</t>
  </si>
  <si>
    <t>7d</t>
  </si>
  <si>
    <t>7e</t>
  </si>
  <si>
    <t>7f</t>
  </si>
  <si>
    <t>7g</t>
  </si>
  <si>
    <t>7h</t>
  </si>
  <si>
    <t>8a</t>
  </si>
  <si>
    <t>8b</t>
  </si>
  <si>
    <t>13a</t>
  </si>
  <si>
    <t>Set</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</si>
  <si>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Immovable (Fixed) Drawer unit to be provided with 1 no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Officer  /  SWO  Table  Set:    4'-6" x  2'-6'  (as/ design)</t>
  </si>
  <si>
    <r>
      <rPr>
        <b/>
        <sz val="12"/>
        <color theme="1"/>
        <rFont val="Times New Roman"/>
        <family val="1"/>
      </rPr>
      <t>GLASS BARRIER (above counter )</t>
    </r>
    <r>
      <rPr>
        <sz val="12"/>
        <color theme="1"/>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 One counter beside cash cabin should have hole of 4 inch radius for biometric authentication.</t>
    </r>
  </si>
  <si>
    <r>
      <rPr>
        <b/>
        <sz val="12"/>
        <color theme="1"/>
        <rFont val="Times New Roman"/>
        <family val="1"/>
      </rPr>
      <t>Itching</t>
    </r>
    <r>
      <rPr>
        <sz val="12"/>
        <color theme="1"/>
        <rFont val="Times New Roman"/>
        <family val="1"/>
      </rPr>
      <t xml:space="preserve">
Itching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</si>
  <si>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color theme="1"/>
        <rFont val="Times New Roman"/>
        <family val="1"/>
      </rPr>
      <t>AC POINTS</t>
    </r>
    <r>
      <rPr>
        <sz val="12"/>
        <color theme="1"/>
        <rFont val="Times New Roman"/>
        <family val="1"/>
      </rPr>
      <t xml:space="preserve">
Supply, Installation, Testing and commissioning of </t>
    </r>
    <r>
      <rPr>
        <b/>
        <u/>
        <sz val="12"/>
        <color theme="1"/>
        <rFont val="Times New Roman"/>
        <family val="1"/>
      </rPr>
      <t>surface / recess mounting modular 25 A</t>
    </r>
    <r>
      <rPr>
        <b/>
        <sz val="12"/>
        <color theme="1"/>
        <rFont val="Times New Roman"/>
        <family val="1"/>
      </rPr>
      <t xml:space="preserve">  </t>
    </r>
    <r>
      <rPr>
        <b/>
        <u/>
        <sz val="12"/>
        <color theme="1"/>
        <rFont val="Times New Roman"/>
        <family val="1"/>
      </rPr>
      <t>modular starter unit </t>
    </r>
    <r>
      <rPr>
        <sz val="12"/>
        <color theme="1"/>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</si>
  <si>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r>
      <rPr>
        <b/>
        <sz val="12"/>
        <color theme="1"/>
        <rFont val="Times New Roman"/>
        <family val="1"/>
      </rPr>
      <t>LOW HEIGHT PARTITION</t>
    </r>
    <r>
      <rPr>
        <sz val="12"/>
        <color theme="1"/>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</si>
  <si>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r>
      <rPr>
        <b/>
        <sz val="12"/>
        <color theme="1"/>
        <rFont val="Times New Roman"/>
        <family val="1"/>
      </rPr>
      <t>FALSE CEILING</t>
    </r>
    <r>
      <rPr>
        <sz val="12"/>
        <color theme="1"/>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color theme="1"/>
        <rFont val="Times New Roman"/>
        <family val="1"/>
      </rPr>
      <t>Only Visible surface area in</t>
    </r>
    <r>
      <rPr>
        <sz val="12"/>
        <color theme="1"/>
        <rFont val="Times New Roman"/>
        <family val="1"/>
      </rPr>
      <t xml:space="preserve">  </t>
    </r>
    <r>
      <rPr>
        <u/>
        <sz val="12"/>
        <color theme="1"/>
        <rFont val="Times New Roman"/>
        <family val="1"/>
      </rPr>
      <t>horizontal plane will be measured in sqft.for</t>
    </r>
    <r>
      <rPr>
        <sz val="12"/>
        <color theme="1"/>
        <rFont val="Times New Roman"/>
        <family val="1"/>
      </rPr>
      <t xml:space="preserve">  </t>
    </r>
    <r>
      <rPr>
        <u/>
        <sz val="12"/>
        <color theme="1"/>
        <rFont val="Times New Roman"/>
        <family val="1"/>
      </rPr>
      <t>payment purpose. </t>
    </r>
    <r>
      <rPr>
        <sz val="12"/>
        <color theme="1"/>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</si>
  <si>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r>
      <rPr>
        <b/>
        <sz val="12"/>
        <color theme="1"/>
        <rFont val="Times New Roman"/>
        <family val="1"/>
      </rPr>
      <t>FALSE CEILING</t>
    </r>
    <r>
      <rPr>
        <sz val="12"/>
        <color theme="1"/>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</si>
  <si>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r>
      <rPr>
        <b/>
        <sz val="12"/>
        <color theme="1"/>
        <rFont val="Times New Roman"/>
        <family val="1"/>
      </rPr>
      <t>TABLE / COUNTERS</t>
    </r>
    <r>
      <rPr>
        <sz val="12"/>
        <color theme="1"/>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Immoovable (Fixed) Drawer unit to be provided with 1 nos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BM Table Set: 5'-6" x 3'-0' (as/ design)</t>
    </r>
  </si>
  <si>
    <r>
      <rPr>
        <b/>
        <sz val="12"/>
        <color theme="1"/>
        <rFont val="Times New Roman"/>
        <family val="1"/>
      </rPr>
      <t>Cash cabin table set 4'-6'' x 2'-9'' (in two level)</t>
    </r>
    <r>
      <rPr>
        <sz val="12"/>
        <color theme="1"/>
        <rFont val="Times New Roman"/>
        <family val="1"/>
      </rPr>
      <t xml:space="preserve">
Providing &amp; Fixing Cash counters set with two levels i.e., 2’-6” &amp; 4’-0” ht. The lower portions top &amp; all other exposed surface will be as per specifications in 8 I above.
Providing, making and fixing in position 12mm thick toughened glass in the front side covered with itching,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</si>
  <si>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r>
      <t xml:space="preserve">Providing and fixing set (left and right side) of side mounted Soft </t>
    </r>
    <r>
      <rPr>
        <i/>
        <sz val="12"/>
        <color theme="1"/>
        <rFont val="Times New Roman"/>
        <family val="1"/>
      </rPr>
      <t xml:space="preserve">close </t>
    </r>
    <r>
      <rPr>
        <sz val="12"/>
        <color theme="1"/>
        <rFont val="Times New Roman"/>
        <family val="1"/>
      </rPr>
      <t>Telescopic Drawer Channel. Soft closing functionality. Galvanized stell material. Ball bearing runners. Size 12 to 16 inch. (Make: Dorset, Hettich, Godrej, Ebco)</t>
    </r>
  </si>
  <si>
    <r>
      <rPr>
        <b/>
        <sz val="12"/>
        <color theme="1"/>
        <rFont val="Times New Roman"/>
        <family val="1"/>
      </rPr>
      <t>WRITING LEDGE</t>
    </r>
    <r>
      <rPr>
        <sz val="12"/>
        <color theme="1"/>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</si>
  <si>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r>
      <rPr>
        <b/>
        <sz val="12"/>
        <color theme="1"/>
        <rFont val="Times New Roman"/>
        <family val="1"/>
      </rPr>
      <t>Cheque drop box and Complaint box</t>
    </r>
    <r>
      <rPr>
        <sz val="12"/>
        <color theme="1"/>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</si>
  <si>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color theme="1"/>
        <rFont val="Times New Roman"/>
        <family val="1"/>
      </rPr>
      <t>NOTICE / SOFT BOARDS</t>
    </r>
    <r>
      <rPr>
        <sz val="12"/>
        <color theme="1"/>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</si>
  <si>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r>
      <rPr>
        <b/>
        <sz val="12"/>
        <color theme="1"/>
        <rFont val="Times New Roman"/>
        <family val="1"/>
      </rPr>
      <t>TOUGHENED GLASS MAIN DOORS (02 Nos)</t>
    </r>
    <r>
      <rPr>
        <sz val="12"/>
        <color theme="1"/>
        <rFont val="Times New Roman"/>
        <family val="1"/>
      </rPr>
      <t xml:space="preserve">
Providing and fixing in position 12mm clear float toughened Glass for naked glass door. The work to  include making necessary template for all the glasses and then cutting the clear float glass to correct size, making all the necessary holes, cuts etc., and then toughening the same. The cost to include all  hardware required viz., Hettich/Haffele/Dorma make floor spring with its accessories, top pivot, center lock, 450mm glass door handles etc., along with etching with sand blasting as per design and drawing. The maximum size of each glass shall be as per the drawing or the direction of the Engineer-in-charge. The rate is for a finished item of work etc., complete as directed. </t>
    </r>
  </si>
  <si>
    <r>
      <rPr>
        <b/>
        <sz val="12"/>
        <color theme="1"/>
        <rFont val="Times New Roman"/>
        <family val="1"/>
      </rPr>
      <t>CASH COUNTER DOOR WITH NIGHT LATC</t>
    </r>
    <r>
      <rPr>
        <sz val="12"/>
        <color theme="1"/>
        <rFont val="Times New Roman"/>
        <family val="1"/>
      </rPr>
      <t>H
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</si>
  <si>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color theme="1"/>
        <rFont val="Times New Roman"/>
        <family val="1"/>
      </rPr>
      <t>ELECTRICAL MAIN PANEL  COVE</t>
    </r>
    <r>
      <rPr>
        <sz val="12"/>
        <color theme="1"/>
        <rFont val="Times New Roman"/>
        <family val="1"/>
      </rPr>
      <t xml:space="preserve">R
Providing and fixing shutters made of 17mm or more thick </t>
    </r>
    <r>
      <rPr>
        <u/>
        <sz val="12"/>
        <color theme="1"/>
        <rFont val="Times New Roman"/>
        <family val="1"/>
      </rPr>
      <t>fire retardant plywood</t>
    </r>
    <r>
      <rPr>
        <sz val="12"/>
        <color theme="1"/>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</si>
  <si>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color theme="1"/>
        <rFont val="Times New Roman"/>
        <family val="1"/>
      </rPr>
      <t>BANK'S LOGO</t>
    </r>
    <r>
      <rPr>
        <sz val="12"/>
        <color theme="1"/>
        <rFont val="Times New Roman"/>
        <family val="1"/>
      </rPr>
      <t xml:space="preserve">
Providing and fixing Bank's Logo (Size: 9'' x 9'' in red colour fixed on the glass as per requirements and instruction of Engineer.</t>
    </r>
  </si>
  <si>
    <r>
      <rPr>
        <b/>
        <sz val="12"/>
        <color theme="1"/>
        <rFont val="Times New Roman"/>
        <family val="1"/>
      </rPr>
      <t>W I R I N G</t>
    </r>
    <r>
      <rPr>
        <sz val="12"/>
        <color theme="1"/>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color theme="1"/>
        <rFont val="Times New Roman"/>
        <family val="1"/>
      </rPr>
      <t>Primary light point</t>
    </r>
    <r>
      <rPr>
        <sz val="12"/>
        <color theme="1"/>
        <rFont val="Times New Roman"/>
        <family val="1"/>
      </rPr>
      <t xml:space="preserve"> </t>
    </r>
  </si>
  <si>
    <r>
      <rPr>
        <b/>
        <sz val="12"/>
        <color theme="1"/>
        <rFont val="Times New Roman"/>
        <family val="1"/>
      </rPr>
      <t>Secondary light point</t>
    </r>
    <r>
      <rPr>
        <sz val="12"/>
        <color theme="1"/>
        <rFont val="Times New Roman"/>
        <family val="1"/>
      </rPr>
      <t xml:space="preserve"> (Maximum 2 points to be looped from primary)</t>
    </r>
  </si>
  <si>
    <r>
      <rPr>
        <b/>
        <sz val="12"/>
        <color theme="1"/>
        <rFont val="Times New Roman"/>
        <family val="1"/>
      </rPr>
      <t>Plug point /ceiling Rose Point (for wall fans/Exhaust fan)</t>
    </r>
    <r>
      <rPr>
        <sz val="12"/>
        <color theme="1"/>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</si>
  <si>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6  AMP.  POINTS  ON  SAME  BOARD</t>
    </r>
    <r>
      <rPr>
        <sz val="12"/>
        <color theme="1"/>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</si>
  <si>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t>Ceiling fan point</t>
  </si>
  <si>
    <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4C X 25 Sq. mm. PVC insulated aluminium armoured cable (</t>
    </r>
    <r>
      <rPr>
        <b/>
        <sz val="12"/>
        <color theme="1"/>
        <rFont val="Times New Roman"/>
        <family val="1"/>
      </rPr>
      <t>from meter/main switch to SFU of DB</t>
    </r>
    <r>
      <rPr>
        <sz val="12"/>
        <color theme="1"/>
        <rFont val="Times New Roman"/>
        <family val="1"/>
      </rPr>
      <t>)</t>
    </r>
  </si>
  <si>
    <r>
      <rPr>
        <sz val="12"/>
        <color theme="1"/>
        <rFont val="Times New Roman"/>
        <family val="1"/>
      </rPr>
      <t>2 x 6 sqmm + 1 x 4 sqmm PVC insulated flexible copper wire (</t>
    </r>
    <r>
      <rPr>
        <b/>
        <sz val="12"/>
        <color theme="1"/>
        <rFont val="Times New Roman"/>
        <family val="1"/>
      </rPr>
      <t>Sub Main Wiring from VTPN DB to light DB)</t>
    </r>
  </si>
  <si>
    <r>
      <rPr>
        <sz val="12"/>
        <color theme="1"/>
        <rFont val="Times New Roman"/>
        <family val="1"/>
      </rPr>
      <t xml:space="preserve">Supply of readymade </t>
    </r>
    <r>
      <rPr>
        <b/>
        <sz val="12"/>
        <color theme="1"/>
        <rFont val="Times New Roman"/>
        <family val="1"/>
      </rPr>
      <t xml:space="preserve">patch cords (CAT 6) cable of 2 mtr length complete </t>
    </r>
    <r>
      <rPr>
        <b/>
        <i/>
        <sz val="12"/>
        <color theme="1"/>
        <rFont val="Times New Roman"/>
        <family val="1"/>
      </rPr>
      <t xml:space="preserve">with connectors and boots </t>
    </r>
    <r>
      <rPr>
        <sz val="12"/>
        <color theme="1"/>
        <rFont val="Times New Roman"/>
        <family val="1"/>
      </rPr>
      <t>on both sides.</t>
    </r>
  </si>
  <si>
    <r>
      <rPr>
        <b/>
        <sz val="12"/>
        <color theme="1"/>
        <rFont val="Times New Roman"/>
        <family val="1"/>
      </rPr>
      <t>MODULAR BLANK PLATE</t>
    </r>
    <r>
      <rPr>
        <sz val="12"/>
        <color theme="1"/>
        <rFont val="Times New Roman"/>
        <family val="1"/>
      </rPr>
      <t xml:space="preserve">
Supplying and fixing modular blanking plate on the existing modular plate &amp; switch box excluding modular plate as required.</t>
    </r>
  </si>
  <si>
    <r>
      <rPr>
        <b/>
        <sz val="12"/>
        <color theme="1"/>
        <rFont val="Times New Roman"/>
        <family val="1"/>
      </rPr>
      <t>MCCB, MCB &amp; DB'S
LIGHT DISTRIBUTION BOARD</t>
    </r>
    <r>
      <rPr>
        <sz val="12"/>
        <color theme="1"/>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</si>
  <si>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r>
      <rPr>
        <b/>
        <sz val="12"/>
        <color theme="1"/>
        <rFont val="Times New Roman"/>
        <family val="1"/>
      </rPr>
      <t>UPS Distribution Boards</t>
    </r>
    <r>
      <rPr>
        <sz val="12"/>
        <color theme="1"/>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</si>
  <si>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r>
      <rPr>
        <sz val="12"/>
        <color theme="1"/>
        <rFont val="Times New Roman"/>
        <family val="1"/>
      </rPr>
      <t>Supplying and fixing single pole blanking plate in the existing MCB DB complete etc. as required.</t>
    </r>
  </si>
  <si>
    <r>
      <rPr>
        <sz val="12"/>
        <color theme="1"/>
        <rFont val="Times New Roman"/>
        <family val="1"/>
      </rPr>
      <t>Danger Sticker / Board for Indication at Main panel</t>
    </r>
  </si>
  <si>
    <r>
      <rPr>
        <b/>
        <sz val="12"/>
        <color theme="1"/>
        <rFont val="Times New Roman"/>
        <family val="1"/>
      </rPr>
      <t>CALL BELL</t>
    </r>
    <r>
      <rPr>
        <sz val="12"/>
        <color theme="1"/>
        <rFont val="Times New Roman"/>
        <family val="1"/>
      </rPr>
      <t xml:space="preserve">
SITC of Call bell point/circuit wiring including Ding – Dong bell with 2 x 1.5 mm sq. FRLS multi strand PVC copper wire including 6 A Bell push with indicator modular switch, mounting box, etc. in BM Cubicle.</t>
    </r>
  </si>
  <si>
    <r>
      <rPr>
        <b/>
        <sz val="12"/>
        <color theme="1"/>
        <rFont val="Times New Roman"/>
        <family val="1"/>
      </rPr>
      <t>CHEMICAL EARTHING WITH EARTHING BUS</t>
    </r>
    <r>
      <rPr>
        <sz val="12"/>
        <color theme="1"/>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</si>
  <si>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r>
      <rPr>
        <sz val="12"/>
        <color theme="1"/>
        <rFont val="Times New Roman"/>
        <family val="1"/>
      </rPr>
      <t>P &amp; F Brick masonry Chamber with plaster incl. all civil works complete with concrete/iron lid painted black with pulling hooks on top. Size: 300x300x300 mm internal.</t>
    </r>
  </si>
  <si>
    <r>
      <rPr>
        <sz val="12"/>
        <color theme="1"/>
        <rFont val="Times New Roman"/>
        <family val="1"/>
      </rPr>
      <t>Supply &amp; Installation of (32 x 6) mm of 300mm length GI. earthing bus with enclosure near main electrical panel with sufficient no. of holes for connecting earthing wire with necessary accessories, hardware, etc.</t>
    </r>
  </si>
  <si>
    <r>
      <rPr>
        <sz val="12"/>
        <color theme="1"/>
        <rFont val="Times New Roman"/>
        <family val="1"/>
      </rPr>
      <t>Connecting from Earthing terminal to electrical DB system by 4 sqmm single core FRLS multi strand PVC copper wire in 20mm PVC pipe including all necessary hardware and accessories etc. complete as directed by EIC.</t>
    </r>
  </si>
  <si>
    <r>
      <rPr>
        <b/>
        <sz val="12"/>
        <color theme="1"/>
        <rFont val="Times New Roman"/>
        <family val="1"/>
      </rPr>
      <t>ELECTRICAL MAIN PANEL</t>
    </r>
    <r>
      <rPr>
        <sz val="12"/>
        <color theme="1"/>
        <rFont val="Times New Roman"/>
        <family val="1"/>
      </rPr>
      <t xml:space="preserve">
SFU TPN 100 A with HRC fuses (just after meter and prior to Main Panel) in metal enclosure.</t>
    </r>
  </si>
  <si>
    <r>
      <rPr>
        <b/>
        <sz val="12"/>
        <color theme="1"/>
        <rFont val="Times New Roman"/>
        <family val="1"/>
      </rPr>
      <t>SITC OF FIXTURES AND FITTINGS</t>
    </r>
    <r>
      <rPr>
        <sz val="12"/>
        <color theme="1"/>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</si>
  <si>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r>
      <rPr>
        <sz val="12"/>
        <color theme="1"/>
        <rFont val="Times New Roman"/>
        <family val="1"/>
      </rPr>
      <t>20 W LED T5 tube light Wall/ceiling mounted light fittings (in toilets, record room, strong room, electric room, over entrance, etc.)</t>
    </r>
  </si>
  <si>
    <r>
      <rPr>
        <b/>
        <sz val="12"/>
        <color theme="1"/>
        <rFont val="Times New Roman"/>
        <family val="1"/>
      </rPr>
      <t>MAIN (SERVICE) CABLE</t>
    </r>
    <r>
      <rPr>
        <sz val="12"/>
        <color theme="1"/>
        <rFont val="Times New Roman"/>
        <family val="1"/>
      </rPr>
      <t xml:space="preserve">
Supply  and  installation  cable  from  SFU  TPN  to VTPN  DB  with  3.5  core  35  sqmm  flame  proof PVC   insulated   aluminium   conductor   armoured CABLE  of  650/1100  volts  grade     with  required 12  SWG  GI  earth  wire  including  making  all  the connections, including cutting chases and making good the surfaces wherever required.</t>
    </r>
  </si>
  <si>
    <r>
      <rPr>
        <b/>
        <sz val="12"/>
        <color theme="1"/>
        <rFont val="Times New Roman"/>
        <family val="1"/>
      </rPr>
      <t>Glow Sign Board point wiring:</t>
    </r>
    <r>
      <rPr>
        <sz val="12"/>
        <color theme="1"/>
        <rFont val="Times New Roman"/>
        <family val="1"/>
      </rPr>
      <t xml:space="preserve">
2 x 4 sqmm + 1 x 2.5 sqmm multi strand PVC copper wire in PV C Pipes. This is to be connected to either one of SP or DP MCB of the Main Panel. Finolex/RR/Polycab</t>
    </r>
  </si>
  <si>
    <r>
      <rPr>
        <b/>
        <sz val="12"/>
        <color theme="1"/>
        <rFont val="Times New Roman"/>
        <family val="1"/>
      </rPr>
      <t>Strong Room OFF/ON point</t>
    </r>
    <r>
      <rPr>
        <sz val="12"/>
        <color theme="1"/>
        <rFont val="Times New Roman"/>
        <family val="1"/>
      </rPr>
      <t xml:space="preserve">
1 Nos Plug &amp; Socket DB with 25Amp DP - Power supply to Strong room is made through Plug and Socket Arrangement.</t>
    </r>
  </si>
  <si>
    <r>
      <rPr>
        <b/>
        <sz val="12"/>
        <color rgb="FF000000"/>
        <rFont val="Times New Roman"/>
        <family val="1"/>
      </rPr>
      <t xml:space="preserve">FULL HEIGHT DOUBLE SKIN FULLY PANELLED PARTITION
</t>
    </r>
    <r>
      <rPr>
        <sz val="12"/>
        <color rgb="FF000000"/>
        <rFont val="Times New Roman"/>
        <family val="1"/>
      </rPr>
      <t xml:space="preserve">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</si>
  <si>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color theme="1"/>
        <rFont val="Times New Roman"/>
        <family val="1"/>
      </rPr>
      <t>LOW HEIGHT CABINET</t>
    </r>
    <r>
      <rPr>
        <sz val="12"/>
        <color theme="1"/>
        <rFont val="Times New Roman"/>
        <family val="1"/>
      </rPr>
      <t xml:space="preserve">
Providing, making and placing in position low height storage cabinets as storage and/or runners from 450 mm to 600 mm depth (as shown in drawing), height of 750 and length as per site requirement, and in 18 mm BWR grade plywood construction with 6mm thk. BWR grade plywood backing complete. It shall  have 1 no. of 125 mm deep drawers, equal size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</si>
  <si>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sz val="12"/>
        <color theme="1"/>
        <rFont val="Times New Roman"/>
        <family val="1"/>
      </rPr>
      <t>2 x 4 sqmm +  1x 2.5 sqmm PVC  insulated flexible copper wire (</t>
    </r>
    <r>
      <rPr>
        <b/>
        <sz val="12"/>
        <color theme="1"/>
        <rFont val="Times New Roman"/>
        <family val="1"/>
      </rPr>
      <t>Sub Main Wiring from VTPN DB to UPS IN DB &amp; UPS OUT DB to UPS OUTGOING DB), Same for invertor point (Sub Main Wiring from VTPN DB to Invertor IN DB &amp; Invertor OUT DB to Invertor OUTGOING DB)</t>
    </r>
  </si>
  <si>
    <r>
      <rPr>
        <b/>
        <sz val="12"/>
        <color theme="1"/>
        <rFont val="Times New Roman"/>
        <family val="1"/>
      </rPr>
      <t>UPS points (any length)</t>
    </r>
    <r>
      <rPr>
        <sz val="12"/>
        <color theme="1"/>
        <rFont val="Times New Roman"/>
        <family val="1"/>
      </rPr>
      <t xml:space="preserve">
Supplying and fixing suitable size box with modular plate and cover including providing and fixing </t>
    </r>
    <r>
      <rPr>
        <b/>
        <sz val="12"/>
        <color theme="1"/>
        <rFont val="Times New Roman"/>
        <family val="1"/>
      </rPr>
      <t xml:space="preserve">3 pin 3 x 6/16 amps modular socket outlet, 16 amps modular switch, indicator light </t>
    </r>
    <r>
      <rPr>
        <sz val="12"/>
        <color theme="1"/>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 One UPS Point for Digital Signange System.</t>
    </r>
  </si>
  <si>
    <r>
      <rPr>
        <b/>
        <sz val="12"/>
        <color theme="1"/>
        <rFont val="Times New Roman"/>
        <family val="1"/>
      </rP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 One point for Inverter Input.</t>
    </r>
  </si>
  <si>
    <t>Isolator</t>
  </si>
  <si>
    <t>11d</t>
  </si>
  <si>
    <t>DISMANTLING/SHIFTING: Dismantling of Brick work, Partitions, counters &amp; all other allied things in branch as per drg’s &amp; instructions from Engineer incharge including the disposing of the dismantled materials (if any). The rate is inclusive of removing the existing fixture/furniture/electrical fittings carting away to the nearest municipal dump area etc. complete as direct by Architect incharge. Any items deemed fit or as instructed by Branch officials have to be stacked at designated space neatly for further use/disposal by Bank. Shifting of UPS/Server is to be done at no extra cost in consultation with Bank officials.</t>
  </si>
  <si>
    <t>EMULSION PAINT (BELOW FALSE CEILING IN BANKING HALL ONLY): Providing and applying two or more coats of interior grade acrylic emulsion paint of Asian /Nerolac make and shade as per manufacturer’s specifications to the interior surfaces of walls, beams, columns, canopies staircases, lobbies, etc. with one coat of requisite primer and finishing smoothly, including scaffolding, etc. complete as directed by the Engineer/ Official. The surface shall be prepared properly and shall be levelled by the required waterproof wall putty and finish the putty surface with papering after adequate drying at all levels and floors before applying the one coat of primer and two or more coats of interior emulsion paint. The cost include costs for disposing of the debris, curing, scaffolding, cost of all materials, labour charges etc. complete as directed.</t>
  </si>
  <si>
    <r>
      <rPr>
        <b/>
        <sz val="12"/>
        <color rgb="FF000000"/>
        <rFont val="Times New Roman"/>
        <family val="1"/>
      </rPr>
      <t>FULL HEIGHT STORAGE CABINET WITH SHUTTER</t>
    </r>
    <r>
      <rPr>
        <sz val="12"/>
        <color rgb="FF000000"/>
        <rFont val="Times New Roman"/>
        <family val="1"/>
      </rPr>
      <t xml:space="preserve">
Providing, making and placing in position 525 mm deep full ht. storage units of reqd. length with overall ht 2100 mm approx. with 5 equal compartments, to be constructed in 18mm thk BWP grade plywood with TW lipping at edges.18mm thk BWP grade plywood in verticals at every 900 mmor part thereof of at sides &amp; at top. Back to be of 12 mm thkBWP grade plywood. Shelves to be of 18mm thk BWP gradeplywood, one at 75mm above floor &amp; 4 intermediates
shelves to have five compartments. 18mm thk BWP gradeplywood overall shutter ( i.e., set of 4 shutters in (900 x 2100mm) (one shutter should not be more than 450 mm wide and1200mm high), provided with 3 nos ( for 1200 door) and 2nos for 900 mm shutter 75mm long SS hinges for eachshutter, two nos of 75mm tower bolt (onetop and bottom),SS handles to shutters, magnetic catchers for each shutterand multipurpose Godrej or Ebco lock &amp; brass handles allapproved make.All visible surfaces shall be laminated with 1 mm thick plainor Textured Laminate on external surfaces and 0.8 mm thickwhite lamination on internal surfaces of approved make.
Note: Elevation area will be measured for payment.</t>
    </r>
  </si>
  <si>
    <r>
      <rPr>
        <b/>
        <sz val="12"/>
        <color rgb="FFFF0000"/>
        <rFont val="Times New Roman"/>
        <family val="1"/>
      </rPr>
      <t>INTERNAL PANELLING</t>
    </r>
    <r>
      <rPr>
        <sz val="12"/>
        <color rgb="FFFF0000"/>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</si>
  <si>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t>BOQ FOR PROPOSED FURNISHING WORK FOR CENTRAL BANK OF INDIA DEOCHARAI BRANCH</t>
  </si>
  <si>
    <t>SUMMARY OF ESTIMATE FOR PROPOSED FURNISHING WORK FOR CENTRAL BANK OF  INDIA DEOCHARAI BRANCH UNDER COOCHBEHAR REGION</t>
  </si>
  <si>
    <r>
      <rPr>
        <b/>
        <sz val="12"/>
        <color theme="1"/>
        <rFont val="Times New Roman"/>
        <family val="1"/>
      </rPr>
      <t>LAN POINT (any length)</t>
    </r>
    <r>
      <rPr>
        <sz val="12"/>
        <color theme="1"/>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color theme="1"/>
        <rFont val="Times New Roman"/>
        <family val="1"/>
      </rPr>
      <t>D-Link Make).</t>
    </r>
    <r>
      <rPr>
        <sz val="12"/>
        <color theme="1"/>
        <rFont val="Times New Roman"/>
        <family val="1"/>
      </rPr>
      <t xml:space="preserve">  One LAN Point for Digital Signange System.</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</si>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</sst>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3" formatCode="_ * #,##0.00_ ;_ * \-#,##0.00_ ;_ * &quot;-&quot;??_ ;_ @_ "/>
    <numFmt numFmtId="164" formatCode="###0;###0"/>
    <numFmt numFmtId="165" formatCode="&quot;₹&quot;\ #,##0.00"/>
    <numFmt numFmtId="166" formatCode="###0.0;###0.0"/>
  </numFmts>
  <fonts count="20" x14ac:knownFonts="1">
    <font>
      <sz val="11"/>
      <color theme="1"/>
      <name val="Calibri"/>
      <family val="2"/>
      <scheme val="minor"/>
    </font>
    <font>
      <sz val="11"/>
      <color theme="1"/>
      <name val="Calibri"/>
      <family val="2"/>
      <scheme val="minor"/>
    </font>
    <font>
      <b/>
      <i/>
      <sz val="12"/>
      <color theme="1"/>
      <name val="Times New Roman"/>
      <family val="1"/>
    </font>
    <font>
      <b/>
      <sz val="12"/>
      <name val="Times New Roman"/>
      <family val="1"/>
    </font>
    <font>
      <b/>
      <u/>
      <sz val="12"/>
      <color rgb="FF000000"/>
      <name val="Times New Roman"/>
      <family val="1"/>
    </font>
    <font>
      <b/>
      <sz val="12"/>
      <color rgb="FF000000"/>
      <name val="Times New Roman"/>
      <family val="1"/>
    </font>
    <font>
      <sz val="12"/>
      <name val="Times New Roman"/>
      <family val="1"/>
    </font>
    <font>
      <sz val="12"/>
      <color rgb="FF000000"/>
      <name val="Times New Roman"/>
      <family val="1"/>
    </font>
    <font>
      <sz val="12"/>
      <color rgb="FF000000"/>
      <name val="Times New Roman"/>
      <family val="2"/>
    </font>
    <font>
      <b/>
      <sz val="12"/>
      <color theme="1"/>
      <name val="Times New Roman"/>
      <family val="1"/>
    </font>
    <font>
      <sz val="12"/>
      <color theme="1"/>
      <name val="Times New Roman"/>
      <family val="1"/>
    </font>
    <font>
      <sz val="10"/>
      <name val="Arial"/>
      <family val="2"/>
    </font>
    <font>
      <b/>
      <sz val="14"/>
      <color theme="1"/>
      <name val="Times New Roman"/>
      <family val="1"/>
    </font>
    <font>
      <b/>
      <sz val="12"/>
      <color rgb="FFFF0000"/>
      <name val="Times New Roman"/>
      <family val="1"/>
    </font>
    <font>
      <sz val="12"/>
      <color rgb="FFFF0000"/>
      <name val="Times New Roman"/>
      <family val="1"/>
    </font>
    <font>
      <b/>
      <sz val="10"/>
      <color theme="1"/>
      <name val="Times New Roman"/>
      <family val="1"/>
    </font>
    <font>
      <b/>
      <u/>
      <sz val="12"/>
      <color theme="1"/>
      <name val="Times New Roman"/>
      <family val="1"/>
    </font>
    <font>
      <u/>
      <sz val="12"/>
      <color theme="1"/>
      <name val="Times New Roman"/>
      <family val="1"/>
    </font>
    <font>
      <i/>
      <sz val="12"/>
      <color theme="1"/>
      <name val="Times New Roman"/>
      <family val="1"/>
    </font>
    <font>
      <sz val="11"/>
      <color rgb="FFFF0000"/>
      <name val="Calibri"/>
      <family val="2"/>
      <scheme val="minor"/>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11" fillId="0" borderId="0"/>
    <xf numFmtId="0" fontId="11" fillId="0" borderId="0"/>
  </cellStyleXfs>
  <cellXfs count="67">
    <xf numFmtId="0" fontId="0" fillId="0" borderId="0" xfId="0"/>
    <xf numFmtId="0" fontId="3" fillId="0" borderId="1" xfId="0" applyFont="1" applyBorder="1" applyAlignment="1">
      <alignment horizontal="center" vertical="center" wrapText="1"/>
    </xf>
    <xf numFmtId="43" fontId="3" fillId="0" borderId="1" xfId="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43" fontId="8" fillId="0" borderId="1" xfId="1" applyFont="1" applyFill="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top" wrapText="1"/>
    </xf>
    <xf numFmtId="166" fontId="5" fillId="0" borderId="1" xfId="0" applyNumberFormat="1" applyFont="1" applyBorder="1" applyAlignment="1">
      <alignment horizontal="center" vertical="center" wrapText="1"/>
    </xf>
    <xf numFmtId="1" fontId="8" fillId="0" borderId="1" xfId="0" applyNumberFormat="1" applyFont="1" applyBorder="1" applyAlignment="1">
      <alignment horizontal="center" vertical="center" shrinkToFi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7" fillId="0" borderId="0" xfId="0" applyFont="1" applyAlignment="1">
      <alignment horizontal="center" vertical="center"/>
    </xf>
    <xf numFmtId="43" fontId="7" fillId="0" borderId="0" xfId="1" applyFont="1" applyFill="1" applyBorder="1" applyAlignment="1">
      <alignment horizontal="center" vertical="center"/>
    </xf>
    <xf numFmtId="0" fontId="10" fillId="0" borderId="1" xfId="0" applyFont="1" applyBorder="1"/>
    <xf numFmtId="165" fontId="7" fillId="0" borderId="1" xfId="1" applyNumberFormat="1" applyFont="1" applyFill="1" applyBorder="1" applyAlignment="1">
      <alignment horizontal="right" vertical="center" wrapText="1"/>
    </xf>
    <xf numFmtId="0" fontId="9" fillId="0" borderId="1" xfId="0" applyFont="1" applyBorder="1"/>
    <xf numFmtId="2" fontId="10" fillId="0" borderId="1" xfId="0" applyNumberFormat="1" applyFont="1" applyBorder="1" applyAlignment="1">
      <alignment vertical="center"/>
    </xf>
    <xf numFmtId="165" fontId="6"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0" fontId="12" fillId="0" borderId="0" xfId="0" applyFont="1"/>
    <xf numFmtId="0" fontId="0" fillId="3" borderId="0" xfId="0" applyFill="1"/>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164"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xf>
    <xf numFmtId="165" fontId="14" fillId="0" borderId="1" xfId="0" applyNumberFormat="1" applyFont="1" applyBorder="1" applyAlignment="1">
      <alignment horizontal="right" vertical="center"/>
    </xf>
    <xf numFmtId="0" fontId="9" fillId="0" borderId="1" xfId="0" applyFont="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xf>
    <xf numFmtId="165" fontId="10" fillId="0" borderId="1" xfId="0" applyNumberFormat="1" applyFont="1" applyBorder="1" applyAlignment="1">
      <alignment horizontal="right" vertical="center"/>
    </xf>
    <xf numFmtId="0" fontId="15"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justify" vertical="center" wrapText="1"/>
    </xf>
    <xf numFmtId="0" fontId="0" fillId="0" borderId="1" xfId="0" applyBorder="1" applyAlignment="1">
      <alignment vertical="top" wrapText="1"/>
    </xf>
    <xf numFmtId="0" fontId="10" fillId="0" borderId="1" xfId="0" applyFont="1" applyBorder="1" applyAlignment="1">
      <alignment horizontal="left" vertical="top" wrapText="1"/>
    </xf>
    <xf numFmtId="0" fontId="10" fillId="0" borderId="0" xfId="0" applyFont="1" applyAlignment="1">
      <alignment horizontal="left" vertical="top"/>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8" fontId="7" fillId="0" borderId="1" xfId="0" applyNumberFormat="1" applyFont="1" applyBorder="1" applyAlignment="1">
      <alignment horizontal="center" vertical="center"/>
    </xf>
    <xf numFmtId="165" fontId="7" fillId="0" borderId="0" xfId="0" applyNumberFormat="1" applyFont="1" applyAlignment="1">
      <alignment horizontal="center" vertical="center"/>
    </xf>
    <xf numFmtId="165" fontId="0" fillId="0" borderId="0" xfId="0" applyNumberFormat="1"/>
    <xf numFmtId="0" fontId="14" fillId="0" borderId="1" xfId="0" applyFont="1" applyBorder="1" applyAlignment="1">
      <alignment vertical="top" wrapText="1"/>
    </xf>
    <xf numFmtId="0" fontId="19" fillId="0" borderId="0" xfId="0" applyFont="1"/>
    <xf numFmtId="0" fontId="4" fillId="0" borderId="5"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2" fillId="0" borderId="0" xfId="0" applyFont="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4" fillId="0" borderId="2" xfId="0" applyFont="1" applyBorder="1" applyAlignment="1">
      <alignment horizontal="center" vertical="top"/>
    </xf>
  </cellXfs>
  <cellStyles count="4">
    <cellStyle name="Comma" xfId="1" builtinId="3"/>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LJ86"/>
  <sheetViews>
    <sheetView tabSelected="1" topLeftCell="A67" zoomScale="85" zoomScaleNormal="85" workbookViewId="0">
      <selection activeCell="E62" sqref="E62"/>
    </sheetView>
  </sheetViews>
  <sheetFormatPr defaultRowHeight="15" x14ac:dyDescent="0.25"/>
  <cols>
    <col min="2" max="2" width="159.5703125" customWidth="1"/>
    <col min="3" max="3" width="19.5703125" customWidth="1"/>
    <col min="4" max="4" width="15.5703125" customWidth="1"/>
    <col min="5" max="5" width="14.5703125" customWidth="1"/>
    <col min="6" max="6" width="19.7109375" customWidth="1"/>
    <col min="7" max="7" width="14.5703125" bestFit="1" customWidth="1"/>
  </cols>
  <sheetData>
    <row r="1" spans="1:7 6406:6406" ht="15.75" x14ac:dyDescent="0.25">
      <c r="A1" s="58" t="s">
        <v>143</v>
      </c>
      <c r="B1" s="58"/>
      <c r="C1" s="58"/>
      <c r="D1" s="58"/>
      <c r="E1" s="58"/>
      <c r="F1" s="58"/>
    </row>
    <row r="2" spans="1:7 6406:6406" ht="24" customHeight="1" x14ac:dyDescent="0.25">
      <c r="A2" s="1" t="s">
        <v>0</v>
      </c>
      <c r="B2" s="39" t="s">
        <v>1</v>
      </c>
      <c r="C2" s="1" t="s">
        <v>2</v>
      </c>
      <c r="D2" s="1" t="s">
        <v>3</v>
      </c>
      <c r="E2" s="1" t="s">
        <v>4</v>
      </c>
      <c r="F2" s="2" t="s">
        <v>5</v>
      </c>
    </row>
    <row r="3" spans="1:7 6406:6406" ht="15.75" x14ac:dyDescent="0.25">
      <c r="A3" s="59" t="s">
        <v>6</v>
      </c>
      <c r="B3" s="59"/>
      <c r="C3" s="59"/>
      <c r="D3" s="59"/>
      <c r="E3" s="59"/>
      <c r="F3" s="59"/>
    </row>
    <row r="4" spans="1:7 6406:6406" ht="63" x14ac:dyDescent="0.25">
      <c r="A4" s="44">
        <v>1</v>
      </c>
      <c r="B4" s="45" t="s">
        <v>132</v>
      </c>
      <c r="C4" s="44" t="s">
        <v>7</v>
      </c>
      <c r="D4" s="44">
        <v>0</v>
      </c>
      <c r="E4" s="46"/>
      <c r="F4" s="23">
        <f t="shared" ref="F4:F32" si="0">E4*D4</f>
        <v>0</v>
      </c>
    </row>
    <row r="5" spans="1:7 6406:6406" ht="141.75" x14ac:dyDescent="0.25">
      <c r="A5" s="44">
        <v>2</v>
      </c>
      <c r="B5" s="45" t="s">
        <v>141</v>
      </c>
      <c r="C5" s="44" t="s">
        <v>7</v>
      </c>
      <c r="D5" s="44">
        <v>0</v>
      </c>
      <c r="E5" s="46"/>
      <c r="F5" s="23">
        <f t="shared" si="0"/>
        <v>0</v>
      </c>
    </row>
    <row r="6" spans="1:7 6406:6406" ht="192" customHeight="1" x14ac:dyDescent="0.25">
      <c r="A6" s="7">
        <v>3</v>
      </c>
      <c r="B6" s="33" t="s">
        <v>95</v>
      </c>
      <c r="C6" s="4" t="s">
        <v>7</v>
      </c>
      <c r="D6" s="5">
        <v>245</v>
      </c>
      <c r="E6" s="6"/>
      <c r="F6" s="23">
        <f t="shared" si="0"/>
        <v>0</v>
      </c>
    </row>
    <row r="7" spans="1:7 6406:6406" ht="246.75" customHeight="1" x14ac:dyDescent="0.25">
      <c r="A7" s="7">
        <v>4</v>
      </c>
      <c r="B7" s="33" t="s">
        <v>133</v>
      </c>
      <c r="C7" s="4" t="s">
        <v>7</v>
      </c>
      <c r="D7" s="5">
        <v>72</v>
      </c>
      <c r="E7" s="6"/>
      <c r="F7" s="23">
        <f t="shared" si="0"/>
        <v>0</v>
      </c>
    </row>
    <row r="8" spans="1:7 6406:6406" ht="367.5" customHeight="1" x14ac:dyDescent="0.25">
      <c r="A8" s="1" t="s">
        <v>79</v>
      </c>
      <c r="B8" s="33" t="s">
        <v>96</v>
      </c>
      <c r="C8" s="4" t="s">
        <v>7</v>
      </c>
      <c r="D8" s="5">
        <v>394</v>
      </c>
      <c r="E8" s="6"/>
      <c r="F8" s="23">
        <f t="shared" si="0"/>
        <v>0</v>
      </c>
    </row>
    <row r="9" spans="1:7 6406:6406" ht="15.75" x14ac:dyDescent="0.25">
      <c r="A9" s="1" t="s">
        <v>80</v>
      </c>
      <c r="B9" s="33" t="s">
        <v>10</v>
      </c>
      <c r="C9" s="4" t="s">
        <v>11</v>
      </c>
      <c r="D9" s="8">
        <v>98</v>
      </c>
      <c r="E9" s="6"/>
      <c r="F9" s="23">
        <f t="shared" si="0"/>
        <v>0</v>
      </c>
    </row>
    <row r="10" spans="1:7 6406:6406" ht="162.75" customHeight="1" x14ac:dyDescent="0.25">
      <c r="A10" s="1" t="s">
        <v>81</v>
      </c>
      <c r="B10" s="33" t="s">
        <v>97</v>
      </c>
      <c r="C10" s="4" t="s">
        <v>7</v>
      </c>
      <c r="D10" s="5">
        <v>732</v>
      </c>
      <c r="E10" s="6"/>
      <c r="F10" s="23">
        <f t="shared" si="0"/>
        <v>0</v>
      </c>
    </row>
    <row r="11" spans="1:7 6406:6406" s="50" customFormat="1" ht="87.75" customHeight="1" x14ac:dyDescent="0.25">
      <c r="A11" s="27" t="s">
        <v>8</v>
      </c>
      <c r="B11" s="49" t="s">
        <v>142</v>
      </c>
      <c r="C11" s="28" t="s">
        <v>14</v>
      </c>
      <c r="D11" s="29">
        <v>97</v>
      </c>
      <c r="E11" s="30"/>
      <c r="F11" s="31">
        <f t="shared" si="0"/>
        <v>0</v>
      </c>
    </row>
    <row r="12" spans="1:7 6406:6406" ht="57" customHeight="1" x14ac:dyDescent="0.25">
      <c r="A12" s="1" t="s">
        <v>9</v>
      </c>
      <c r="B12" s="33" t="s">
        <v>74</v>
      </c>
      <c r="C12" s="4" t="s">
        <v>7</v>
      </c>
      <c r="D12" s="5">
        <v>20</v>
      </c>
      <c r="E12" s="6"/>
      <c r="F12" s="23">
        <f t="shared" si="0"/>
        <v>0</v>
      </c>
      <c r="G12" s="26"/>
    </row>
    <row r="13" spans="1:7 6406:6406" ht="60.75" customHeight="1" x14ac:dyDescent="0.25">
      <c r="A13" s="1" t="s">
        <v>12</v>
      </c>
      <c r="B13" s="33" t="s">
        <v>75</v>
      </c>
      <c r="C13" s="4" t="s">
        <v>7</v>
      </c>
      <c r="D13" s="5">
        <v>50</v>
      </c>
      <c r="E13" s="6"/>
      <c r="F13" s="23">
        <f t="shared" si="0"/>
        <v>0</v>
      </c>
    </row>
    <row r="14" spans="1:7 6406:6406" ht="214.5" customHeight="1" x14ac:dyDescent="0.25">
      <c r="A14" s="27" t="s">
        <v>13</v>
      </c>
      <c r="B14" s="33" t="s">
        <v>98</v>
      </c>
      <c r="C14" s="28" t="s">
        <v>17</v>
      </c>
      <c r="D14" s="29">
        <v>1</v>
      </c>
      <c r="E14" s="30"/>
      <c r="F14" s="31">
        <f t="shared" si="0"/>
        <v>0</v>
      </c>
    </row>
    <row r="15" spans="1:7 6406:6406" ht="200.25" customHeight="1" x14ac:dyDescent="0.25">
      <c r="A15" s="1" t="s">
        <v>15</v>
      </c>
      <c r="B15" s="33" t="s">
        <v>91</v>
      </c>
      <c r="C15" s="4" t="s">
        <v>17</v>
      </c>
      <c r="D15" s="5">
        <v>5</v>
      </c>
      <c r="E15" s="6"/>
      <c r="F15" s="23">
        <f t="shared" si="0"/>
        <v>0</v>
      </c>
    </row>
    <row r="16" spans="1:7 6406:6406" ht="155.25" customHeight="1" x14ac:dyDescent="0.25">
      <c r="A16" s="1" t="s">
        <v>16</v>
      </c>
      <c r="B16" s="33" t="s">
        <v>76</v>
      </c>
      <c r="C16" s="4" t="s">
        <v>18</v>
      </c>
      <c r="D16" s="9">
        <v>4</v>
      </c>
      <c r="E16" s="6"/>
      <c r="F16" s="23">
        <f t="shared" si="0"/>
        <v>0</v>
      </c>
      <c r="ILJ16" t="s">
        <v>70</v>
      </c>
    </row>
    <row r="17" spans="1:6 6406:6406" ht="133.5" customHeight="1" x14ac:dyDescent="0.25">
      <c r="A17" s="1" t="s">
        <v>82</v>
      </c>
      <c r="B17" s="33" t="s">
        <v>99</v>
      </c>
      <c r="C17" s="4" t="s">
        <v>17</v>
      </c>
      <c r="D17" s="5">
        <v>1</v>
      </c>
      <c r="E17" s="6"/>
      <c r="F17" s="23">
        <f t="shared" si="0"/>
        <v>0</v>
      </c>
      <c r="ILJ17" t="s">
        <v>70</v>
      </c>
    </row>
    <row r="18" spans="1:6 6406:6406" ht="35.25" customHeight="1" x14ac:dyDescent="0.25">
      <c r="A18" s="1" t="s">
        <v>83</v>
      </c>
      <c r="B18" s="33" t="s">
        <v>19</v>
      </c>
      <c r="C18" s="4" t="s">
        <v>20</v>
      </c>
      <c r="D18" s="5">
        <v>14</v>
      </c>
      <c r="E18" s="6"/>
      <c r="F18" s="23">
        <f t="shared" si="0"/>
        <v>0</v>
      </c>
      <c r="ILJ18" t="s">
        <v>70</v>
      </c>
    </row>
    <row r="19" spans="1:6 6406:6406" ht="39" customHeight="1" x14ac:dyDescent="0.25">
      <c r="A19" s="1" t="s">
        <v>84</v>
      </c>
      <c r="B19" s="33" t="s">
        <v>77</v>
      </c>
      <c r="C19" s="4" t="s">
        <v>21</v>
      </c>
      <c r="D19" s="5">
        <v>5</v>
      </c>
      <c r="E19" s="6"/>
      <c r="F19" s="23">
        <f t="shared" si="0"/>
        <v>0</v>
      </c>
      <c r="ILJ19" t="s">
        <v>70</v>
      </c>
    </row>
    <row r="20" spans="1:6 6406:6406" ht="35.25" customHeight="1" x14ac:dyDescent="0.25">
      <c r="A20" s="1" t="s">
        <v>85</v>
      </c>
      <c r="B20" s="33" t="s">
        <v>78</v>
      </c>
      <c r="C20" s="4" t="s">
        <v>21</v>
      </c>
      <c r="D20" s="5">
        <v>6</v>
      </c>
      <c r="E20" s="6"/>
      <c r="F20" s="23">
        <f t="shared" si="0"/>
        <v>0</v>
      </c>
      <c r="ILJ20" t="s">
        <v>70</v>
      </c>
    </row>
    <row r="21" spans="1:6 6406:6406" ht="40.5" customHeight="1" x14ac:dyDescent="0.25">
      <c r="A21" s="1" t="s">
        <v>86</v>
      </c>
      <c r="B21" s="33" t="s">
        <v>100</v>
      </c>
      <c r="C21" s="4" t="s">
        <v>22</v>
      </c>
      <c r="D21" s="5">
        <v>15</v>
      </c>
      <c r="E21" s="6"/>
      <c r="F21" s="23">
        <f t="shared" si="0"/>
        <v>0</v>
      </c>
      <c r="ILJ21" t="s">
        <v>70</v>
      </c>
    </row>
    <row r="22" spans="1:6 6406:6406" ht="86.25" customHeight="1" x14ac:dyDescent="0.25">
      <c r="A22" s="1" t="s">
        <v>87</v>
      </c>
      <c r="B22" s="33" t="s">
        <v>101</v>
      </c>
      <c r="C22" s="4" t="s">
        <v>17</v>
      </c>
      <c r="D22" s="5">
        <v>1</v>
      </c>
      <c r="E22" s="6"/>
      <c r="F22" s="23">
        <f t="shared" si="0"/>
        <v>0</v>
      </c>
      <c r="ILJ22" t="s">
        <v>70</v>
      </c>
    </row>
    <row r="23" spans="1:6 6406:6406" ht="91.5" customHeight="1" x14ac:dyDescent="0.25">
      <c r="A23" s="1" t="s">
        <v>88</v>
      </c>
      <c r="B23" s="33" t="s">
        <v>102</v>
      </c>
      <c r="C23" s="4" t="s">
        <v>17</v>
      </c>
      <c r="D23" s="5">
        <v>2</v>
      </c>
      <c r="E23" s="6"/>
      <c r="F23" s="23">
        <f t="shared" si="0"/>
        <v>0</v>
      </c>
      <c r="ILJ23" t="s">
        <v>70</v>
      </c>
    </row>
    <row r="24" spans="1:6 6406:6406" ht="53.25" customHeight="1" x14ac:dyDescent="0.25">
      <c r="A24" s="7">
        <v>9</v>
      </c>
      <c r="B24" s="33" t="s">
        <v>103</v>
      </c>
      <c r="C24" s="4" t="s">
        <v>7</v>
      </c>
      <c r="D24" s="5">
        <v>12</v>
      </c>
      <c r="E24" s="6"/>
      <c r="F24" s="23">
        <f t="shared" si="0"/>
        <v>0</v>
      </c>
      <c r="ILJ24" t="s">
        <v>70</v>
      </c>
    </row>
    <row r="25" spans="1:6 6406:6406" ht="78.75" x14ac:dyDescent="0.25">
      <c r="A25" s="32">
        <v>12</v>
      </c>
      <c r="B25" s="33" t="s">
        <v>92</v>
      </c>
      <c r="C25" s="34" t="s">
        <v>7</v>
      </c>
      <c r="D25" s="35">
        <v>30</v>
      </c>
      <c r="E25" s="36"/>
      <c r="F25" s="37">
        <f t="shared" si="0"/>
        <v>0</v>
      </c>
      <c r="ILJ25" t="s">
        <v>70</v>
      </c>
    </row>
    <row r="26" spans="1:6 6406:6406" ht="106.5" customHeight="1" x14ac:dyDescent="0.25">
      <c r="A26" s="7" t="s">
        <v>89</v>
      </c>
      <c r="B26" s="33" t="s">
        <v>104</v>
      </c>
      <c r="C26" s="4" t="s">
        <v>7</v>
      </c>
      <c r="D26" s="5">
        <v>60</v>
      </c>
      <c r="E26" s="6"/>
      <c r="F26" s="23">
        <f t="shared" si="0"/>
        <v>0</v>
      </c>
      <c r="ILJ26" t="s">
        <v>70</v>
      </c>
    </row>
    <row r="27" spans="1:6 6406:6406" ht="68.25" customHeight="1" x14ac:dyDescent="0.25">
      <c r="A27" s="7">
        <v>14</v>
      </c>
      <c r="B27" s="33" t="s">
        <v>105</v>
      </c>
      <c r="C27" s="4" t="s">
        <v>7</v>
      </c>
      <c r="D27" s="5">
        <v>18</v>
      </c>
      <c r="E27" s="6"/>
      <c r="F27" s="23">
        <f t="shared" si="0"/>
        <v>0</v>
      </c>
      <c r="ILJ27" t="s">
        <v>70</v>
      </c>
    </row>
    <row r="28" spans="1:6 6406:6406" ht="86.25" customHeight="1" x14ac:dyDescent="0.25">
      <c r="A28" s="10">
        <v>15</v>
      </c>
      <c r="B28" s="40" t="s">
        <v>106</v>
      </c>
      <c r="C28" s="11" t="s">
        <v>7</v>
      </c>
      <c r="D28" s="11">
        <v>24</v>
      </c>
      <c r="E28" s="6"/>
      <c r="F28" s="23">
        <f>D28*E28</f>
        <v>0</v>
      </c>
      <c r="ILJ28" t="s">
        <v>70</v>
      </c>
    </row>
    <row r="29" spans="1:6 6406:6406" ht="69.75" customHeight="1" x14ac:dyDescent="0.25">
      <c r="A29" s="32" t="s">
        <v>23</v>
      </c>
      <c r="B29" s="33" t="s">
        <v>93</v>
      </c>
      <c r="C29" s="34" t="s">
        <v>7</v>
      </c>
      <c r="D29" s="35">
        <v>40</v>
      </c>
      <c r="E29" s="36"/>
      <c r="F29" s="37">
        <f t="shared" si="0"/>
        <v>0</v>
      </c>
      <c r="ILJ29" t="s">
        <v>70</v>
      </c>
    </row>
    <row r="30" spans="1:6 6406:6406" ht="41.25" customHeight="1" x14ac:dyDescent="0.25">
      <c r="A30" s="1" t="s">
        <v>24</v>
      </c>
      <c r="B30" s="33" t="s">
        <v>107</v>
      </c>
      <c r="C30" s="4" t="s">
        <v>21</v>
      </c>
      <c r="D30" s="5">
        <v>6</v>
      </c>
      <c r="E30" s="6"/>
      <c r="F30" s="23">
        <f t="shared" si="0"/>
        <v>0</v>
      </c>
      <c r="ILJ30" t="s">
        <v>70</v>
      </c>
    </row>
    <row r="31" spans="1:6 6406:6406" ht="63" x14ac:dyDescent="0.25">
      <c r="A31" s="1">
        <v>18</v>
      </c>
      <c r="B31" s="33" t="s">
        <v>139</v>
      </c>
      <c r="C31" s="4" t="s">
        <v>21</v>
      </c>
      <c r="D31" s="5">
        <v>0</v>
      </c>
      <c r="E31" s="6"/>
      <c r="F31" s="37">
        <f t="shared" si="0"/>
        <v>0</v>
      </c>
    </row>
    <row r="32" spans="1:6 6406:6406" ht="78.75" x14ac:dyDescent="0.25">
      <c r="A32" s="1">
        <v>19</v>
      </c>
      <c r="B32" s="33" t="s">
        <v>140</v>
      </c>
      <c r="C32" s="4" t="s">
        <v>7</v>
      </c>
      <c r="D32" s="5">
        <v>0</v>
      </c>
      <c r="E32" s="6"/>
      <c r="F32" s="23">
        <f t="shared" si="0"/>
        <v>0</v>
      </c>
    </row>
    <row r="33" spans="1:6 6406:6406" ht="15.75" x14ac:dyDescent="0.25">
      <c r="A33" s="60" t="s">
        <v>25</v>
      </c>
      <c r="B33" s="61"/>
      <c r="C33" s="61"/>
      <c r="D33" s="61"/>
      <c r="E33" s="62"/>
      <c r="F33" s="24">
        <f>SUM(F4:F32)</f>
        <v>0</v>
      </c>
      <c r="ILJ33" t="s">
        <v>70</v>
      </c>
    </row>
    <row r="34" spans="1:6 6406:6406" ht="15.75" x14ac:dyDescent="0.25">
      <c r="A34" s="63"/>
      <c r="B34" s="64"/>
      <c r="C34" s="64"/>
      <c r="D34" s="64"/>
      <c r="E34" s="64"/>
      <c r="F34" s="65"/>
      <c r="ILJ34" t="s">
        <v>70</v>
      </c>
    </row>
    <row r="35" spans="1:6 6406:6406" ht="15.75" x14ac:dyDescent="0.25">
      <c r="A35" s="66" t="s">
        <v>26</v>
      </c>
      <c r="B35" s="66"/>
      <c r="C35" s="66"/>
      <c r="D35" s="66"/>
      <c r="E35" s="66"/>
      <c r="F35" s="66"/>
      <c r="ILJ35" t="s">
        <v>70</v>
      </c>
    </row>
    <row r="36" spans="1:6 6406:6406" ht="145.5" customHeight="1" x14ac:dyDescent="0.25">
      <c r="A36" s="13">
        <v>1.1000000000000001</v>
      </c>
      <c r="B36" s="33" t="s">
        <v>108</v>
      </c>
      <c r="C36" s="4" t="s">
        <v>27</v>
      </c>
      <c r="D36" s="9">
        <v>14</v>
      </c>
      <c r="E36" s="6"/>
      <c r="F36" s="23">
        <f>E36*D36</f>
        <v>0</v>
      </c>
      <c r="ILJ36" t="s">
        <v>70</v>
      </c>
    </row>
    <row r="37" spans="1:6 6406:6406" ht="23.25" customHeight="1" x14ac:dyDescent="0.25">
      <c r="A37" s="13">
        <v>1.2</v>
      </c>
      <c r="B37" s="33" t="s">
        <v>109</v>
      </c>
      <c r="C37" s="4" t="s">
        <v>27</v>
      </c>
      <c r="D37" s="9">
        <v>13</v>
      </c>
      <c r="E37" s="6"/>
      <c r="F37" s="23">
        <f t="shared" ref="F37:F71" si="1">E37*D37</f>
        <v>0</v>
      </c>
      <c r="ILJ37" t="s">
        <v>70</v>
      </c>
    </row>
    <row r="38" spans="1:6 6406:6406" ht="56.25" customHeight="1" x14ac:dyDescent="0.25">
      <c r="A38" s="13">
        <v>1.3</v>
      </c>
      <c r="B38" s="33" t="s">
        <v>110</v>
      </c>
      <c r="C38" s="4" t="s">
        <v>27</v>
      </c>
      <c r="D38" s="9">
        <v>8</v>
      </c>
      <c r="E38" s="6"/>
      <c r="F38" s="23">
        <f t="shared" si="1"/>
        <v>0</v>
      </c>
      <c r="ILJ38" t="s">
        <v>70</v>
      </c>
    </row>
    <row r="39" spans="1:6 6406:6406" ht="84.75" customHeight="1" x14ac:dyDescent="0.25">
      <c r="A39" s="13">
        <v>1.4</v>
      </c>
      <c r="B39" s="33" t="s">
        <v>111</v>
      </c>
      <c r="C39" s="4" t="s">
        <v>27</v>
      </c>
      <c r="D39" s="9">
        <v>6</v>
      </c>
      <c r="E39" s="6"/>
      <c r="F39" s="23">
        <f t="shared" si="1"/>
        <v>0</v>
      </c>
      <c r="ILJ39" t="s">
        <v>70</v>
      </c>
    </row>
    <row r="40" spans="1:6 6406:6406" ht="15.75" x14ac:dyDescent="0.25">
      <c r="A40" s="13">
        <v>1.5</v>
      </c>
      <c r="B40" s="33" t="s">
        <v>112</v>
      </c>
      <c r="C40" s="4" t="s">
        <v>27</v>
      </c>
      <c r="D40" s="9">
        <v>3</v>
      </c>
      <c r="E40" s="6"/>
      <c r="F40" s="23">
        <f t="shared" si="1"/>
        <v>0</v>
      </c>
      <c r="ILJ40" t="s">
        <v>70</v>
      </c>
    </row>
    <row r="41" spans="1:6 6406:6406" ht="107.25" customHeight="1" x14ac:dyDescent="0.25">
      <c r="A41" s="1" t="s">
        <v>28</v>
      </c>
      <c r="B41" s="33" t="s">
        <v>113</v>
      </c>
      <c r="C41" s="4" t="s">
        <v>29</v>
      </c>
      <c r="D41" s="9">
        <v>25</v>
      </c>
      <c r="E41" s="6"/>
      <c r="F41" s="23">
        <f t="shared" si="1"/>
        <v>0</v>
      </c>
      <c r="ILJ41" t="s">
        <v>70</v>
      </c>
    </row>
    <row r="42" spans="1:6 6406:6406" ht="36.75" customHeight="1" x14ac:dyDescent="0.25">
      <c r="A42" s="1" t="s">
        <v>30</v>
      </c>
      <c r="B42" s="33" t="s">
        <v>134</v>
      </c>
      <c r="C42" s="4" t="s">
        <v>29</v>
      </c>
      <c r="D42" s="9">
        <v>50</v>
      </c>
      <c r="E42" s="6"/>
      <c r="F42" s="23">
        <f t="shared" si="1"/>
        <v>0</v>
      </c>
      <c r="ILJ42" t="s">
        <v>70</v>
      </c>
    </row>
    <row r="43" spans="1:6 6406:6406" ht="27" customHeight="1" x14ac:dyDescent="0.25">
      <c r="A43" s="12" t="s">
        <v>31</v>
      </c>
      <c r="B43" s="41" t="s">
        <v>114</v>
      </c>
      <c r="C43" s="4" t="s">
        <v>29</v>
      </c>
      <c r="D43" s="9">
        <v>20</v>
      </c>
      <c r="E43" s="6"/>
      <c r="F43" s="23">
        <f t="shared" si="1"/>
        <v>0</v>
      </c>
      <c r="ILJ43" t="s">
        <v>70</v>
      </c>
    </row>
    <row r="44" spans="1:6 6406:6406" ht="78.75" x14ac:dyDescent="0.25">
      <c r="A44" s="38">
        <v>3</v>
      </c>
      <c r="B44" s="33" t="s">
        <v>135</v>
      </c>
      <c r="C44" s="34" t="s">
        <v>17</v>
      </c>
      <c r="D44" s="35">
        <v>10</v>
      </c>
      <c r="E44" s="36"/>
      <c r="F44" s="37">
        <f t="shared" si="1"/>
        <v>0</v>
      </c>
      <c r="ILJ44" t="s">
        <v>70</v>
      </c>
    </row>
    <row r="45" spans="1:6 6406:6406" ht="83.25" customHeight="1" x14ac:dyDescent="0.25">
      <c r="A45" s="1" t="s">
        <v>33</v>
      </c>
      <c r="B45" s="33" t="s">
        <v>145</v>
      </c>
      <c r="C45" s="4" t="s">
        <v>32</v>
      </c>
      <c r="D45" s="9">
        <v>9</v>
      </c>
      <c r="E45" s="6"/>
      <c r="F45" s="23">
        <f t="shared" si="1"/>
        <v>0</v>
      </c>
      <c r="ILJ45" t="s">
        <v>70</v>
      </c>
    </row>
    <row r="46" spans="1:6 6406:6406" ht="28.5" customHeight="1" x14ac:dyDescent="0.25">
      <c r="A46" s="1" t="s">
        <v>34</v>
      </c>
      <c r="B46" s="41" t="s">
        <v>115</v>
      </c>
      <c r="C46" s="4" t="s">
        <v>32</v>
      </c>
      <c r="D46" s="9">
        <v>6</v>
      </c>
      <c r="E46" s="6"/>
      <c r="F46" s="23">
        <f t="shared" si="1"/>
        <v>0</v>
      </c>
      <c r="ILJ46" t="s">
        <v>70</v>
      </c>
    </row>
    <row r="47" spans="1:6 6406:6406" ht="102" customHeight="1" x14ac:dyDescent="0.25">
      <c r="A47" s="3">
        <v>5</v>
      </c>
      <c r="B47" s="33" t="s">
        <v>136</v>
      </c>
      <c r="C47" s="4" t="s">
        <v>32</v>
      </c>
      <c r="D47" s="9">
        <v>4</v>
      </c>
      <c r="E47" s="6"/>
      <c r="F47" s="23">
        <f t="shared" si="1"/>
        <v>0</v>
      </c>
      <c r="ILJ47" t="s">
        <v>70</v>
      </c>
    </row>
    <row r="48" spans="1:6 6406:6406" ht="39" customHeight="1" x14ac:dyDescent="0.25">
      <c r="A48" s="7">
        <v>6</v>
      </c>
      <c r="B48" s="33" t="s">
        <v>116</v>
      </c>
      <c r="C48" s="4" t="s">
        <v>32</v>
      </c>
      <c r="D48" s="9">
        <v>4</v>
      </c>
      <c r="E48" s="6"/>
      <c r="F48" s="23">
        <f t="shared" si="1"/>
        <v>0</v>
      </c>
      <c r="ILJ48" t="s">
        <v>70</v>
      </c>
    </row>
    <row r="49" spans="1:6 6406:6406" ht="97.5" customHeight="1" x14ac:dyDescent="0.25">
      <c r="A49" s="32">
        <v>7</v>
      </c>
      <c r="B49" s="33" t="s">
        <v>94</v>
      </c>
      <c r="C49" s="34" t="s">
        <v>90</v>
      </c>
      <c r="D49" s="35">
        <v>5</v>
      </c>
      <c r="E49" s="36"/>
      <c r="F49" s="37">
        <f t="shared" si="1"/>
        <v>0</v>
      </c>
      <c r="ILJ49" t="s">
        <v>70</v>
      </c>
    </row>
    <row r="50" spans="1:6 6406:6406" ht="153" customHeight="1" x14ac:dyDescent="0.25">
      <c r="A50" s="1" t="s">
        <v>36</v>
      </c>
      <c r="B50" s="33" t="s">
        <v>117</v>
      </c>
      <c r="C50" s="4" t="s">
        <v>32</v>
      </c>
      <c r="D50" s="9">
        <v>1</v>
      </c>
      <c r="E50" s="6"/>
      <c r="F50" s="23">
        <f t="shared" si="1"/>
        <v>0</v>
      </c>
      <c r="ILJ50" t="s">
        <v>70</v>
      </c>
    </row>
    <row r="51" spans="1:6 6406:6406" ht="183" customHeight="1" x14ac:dyDescent="0.25">
      <c r="A51" s="7" t="s">
        <v>37</v>
      </c>
      <c r="B51" s="33" t="s">
        <v>118</v>
      </c>
      <c r="C51" s="4" t="s">
        <v>35</v>
      </c>
      <c r="D51" s="9">
        <v>1</v>
      </c>
      <c r="E51" s="6"/>
      <c r="F51" s="23">
        <f t="shared" si="1"/>
        <v>0</v>
      </c>
      <c r="ILJ51" t="s">
        <v>70</v>
      </c>
    </row>
    <row r="52" spans="1:6 6406:6406" ht="24.75" customHeight="1" x14ac:dyDescent="0.25">
      <c r="A52" s="12" t="s">
        <v>38</v>
      </c>
      <c r="B52" s="41" t="s">
        <v>119</v>
      </c>
      <c r="C52" s="4" t="s">
        <v>32</v>
      </c>
      <c r="D52" s="9">
        <v>5</v>
      </c>
      <c r="E52" s="6"/>
      <c r="F52" s="23">
        <f t="shared" si="1"/>
        <v>0</v>
      </c>
      <c r="ILJ52" t="s">
        <v>70</v>
      </c>
    </row>
    <row r="53" spans="1:6 6406:6406" ht="24.75" customHeight="1" x14ac:dyDescent="0.25">
      <c r="A53" s="12" t="s">
        <v>39</v>
      </c>
      <c r="B53" s="41" t="s">
        <v>120</v>
      </c>
      <c r="C53" s="4" t="s">
        <v>32</v>
      </c>
      <c r="D53" s="9">
        <v>1</v>
      </c>
      <c r="E53" s="6"/>
      <c r="F53" s="23">
        <f t="shared" si="1"/>
        <v>0</v>
      </c>
      <c r="ILJ53" t="s">
        <v>70</v>
      </c>
    </row>
    <row r="54" spans="1:6 6406:6406" ht="53.25" customHeight="1" x14ac:dyDescent="0.25">
      <c r="A54" s="12">
        <v>9</v>
      </c>
      <c r="B54" s="33" t="s">
        <v>121</v>
      </c>
      <c r="C54" s="4" t="s">
        <v>40</v>
      </c>
      <c r="D54" s="9">
        <v>1</v>
      </c>
      <c r="E54" s="6"/>
      <c r="F54" s="23">
        <f t="shared" si="1"/>
        <v>0</v>
      </c>
      <c r="ILJ54" t="s">
        <v>70</v>
      </c>
    </row>
    <row r="55" spans="1:6 6406:6406" ht="100.5" customHeight="1" x14ac:dyDescent="0.25">
      <c r="A55" s="1" t="s">
        <v>41</v>
      </c>
      <c r="B55" s="33" t="s">
        <v>122</v>
      </c>
      <c r="C55" s="4" t="s">
        <v>40</v>
      </c>
      <c r="D55" s="9">
        <v>2</v>
      </c>
      <c r="E55" s="6"/>
      <c r="F55" s="23">
        <f t="shared" si="1"/>
        <v>0</v>
      </c>
      <c r="ILJ55" t="s">
        <v>70</v>
      </c>
    </row>
    <row r="56" spans="1:6 6406:6406" ht="40.5" customHeight="1" x14ac:dyDescent="0.25">
      <c r="A56" s="1" t="s">
        <v>42</v>
      </c>
      <c r="B56" s="41" t="s">
        <v>123</v>
      </c>
      <c r="C56" s="4" t="s">
        <v>40</v>
      </c>
      <c r="D56" s="9">
        <v>2</v>
      </c>
      <c r="E56" s="6"/>
      <c r="F56" s="23">
        <f t="shared" si="1"/>
        <v>0</v>
      </c>
      <c r="ILJ56" t="s">
        <v>70</v>
      </c>
    </row>
    <row r="57" spans="1:6 6406:6406" ht="40.5" customHeight="1" x14ac:dyDescent="0.25">
      <c r="A57" s="1" t="s">
        <v>43</v>
      </c>
      <c r="B57" s="41" t="s">
        <v>124</v>
      </c>
      <c r="C57" s="4" t="s">
        <v>40</v>
      </c>
      <c r="D57" s="9">
        <v>1</v>
      </c>
      <c r="E57" s="6"/>
      <c r="F57" s="23">
        <f t="shared" si="1"/>
        <v>0</v>
      </c>
      <c r="ILJ57" t="s">
        <v>70</v>
      </c>
    </row>
    <row r="58" spans="1:6 6406:6406" ht="33.75" customHeight="1" x14ac:dyDescent="0.25">
      <c r="A58" s="1" t="s">
        <v>44</v>
      </c>
      <c r="B58" s="41" t="s">
        <v>125</v>
      </c>
      <c r="C58" s="4" t="s">
        <v>45</v>
      </c>
      <c r="D58" s="9">
        <v>30</v>
      </c>
      <c r="E58" s="6"/>
      <c r="F58" s="23">
        <f t="shared" si="1"/>
        <v>0</v>
      </c>
      <c r="ILJ58" t="s">
        <v>70</v>
      </c>
    </row>
    <row r="59" spans="1:6 6406:6406" ht="40.5" customHeight="1" x14ac:dyDescent="0.25">
      <c r="A59" s="1" t="s">
        <v>46</v>
      </c>
      <c r="B59" s="33" t="s">
        <v>126</v>
      </c>
      <c r="C59" s="4" t="s">
        <v>32</v>
      </c>
      <c r="D59" s="9">
        <v>1</v>
      </c>
      <c r="E59" s="6"/>
      <c r="F59" s="23">
        <f t="shared" si="1"/>
        <v>0</v>
      </c>
      <c r="ILJ59" t="s">
        <v>70</v>
      </c>
    </row>
    <row r="60" spans="1:6 6406:6406" ht="117" customHeight="1" x14ac:dyDescent="0.25">
      <c r="A60" s="1" t="s">
        <v>47</v>
      </c>
      <c r="B60" s="33" t="s">
        <v>48</v>
      </c>
      <c r="C60" s="4" t="s">
        <v>35</v>
      </c>
      <c r="D60" s="9">
        <v>1</v>
      </c>
      <c r="E60" s="6"/>
      <c r="F60" s="23">
        <f t="shared" si="1"/>
        <v>0</v>
      </c>
      <c r="ILJ60" t="s">
        <v>70</v>
      </c>
    </row>
    <row r="61" spans="1:6 6406:6406" ht="21" customHeight="1" x14ac:dyDescent="0.25">
      <c r="A61" s="1" t="s">
        <v>49</v>
      </c>
      <c r="B61" s="33" t="s">
        <v>50</v>
      </c>
      <c r="C61" s="4" t="s">
        <v>32</v>
      </c>
      <c r="D61" s="9">
        <v>1</v>
      </c>
      <c r="E61" s="6"/>
      <c r="F61" s="23">
        <f t="shared" si="1"/>
        <v>0</v>
      </c>
      <c r="ILJ61" t="s">
        <v>70</v>
      </c>
    </row>
    <row r="62" spans="1:6 6406:6406" ht="21" customHeight="1" x14ac:dyDescent="0.25">
      <c r="A62" s="1" t="s">
        <v>138</v>
      </c>
      <c r="B62" s="33" t="s">
        <v>137</v>
      </c>
      <c r="C62" s="4" t="s">
        <v>17</v>
      </c>
      <c r="D62" s="9">
        <v>1</v>
      </c>
      <c r="E62" s="6"/>
      <c r="F62" s="23">
        <f t="shared" si="1"/>
        <v>0</v>
      </c>
    </row>
    <row r="63" spans="1:6 6406:6406" ht="116.25" customHeight="1" x14ac:dyDescent="0.25">
      <c r="A63" s="1" t="s">
        <v>51</v>
      </c>
      <c r="B63" s="33" t="s">
        <v>127</v>
      </c>
      <c r="C63" s="4" t="s">
        <v>52</v>
      </c>
      <c r="D63" s="9">
        <v>9</v>
      </c>
      <c r="E63" s="6"/>
      <c r="F63" s="23">
        <f t="shared" si="1"/>
        <v>0</v>
      </c>
      <c r="ILJ63" t="s">
        <v>70</v>
      </c>
    </row>
    <row r="64" spans="1:6 6406:6406" ht="19.5" customHeight="1" x14ac:dyDescent="0.25">
      <c r="A64" s="1" t="s">
        <v>53</v>
      </c>
      <c r="B64" s="33" t="s">
        <v>54</v>
      </c>
      <c r="C64" s="4" t="s">
        <v>52</v>
      </c>
      <c r="D64" s="9">
        <v>3</v>
      </c>
      <c r="E64" s="6"/>
      <c r="F64" s="23">
        <f t="shared" si="1"/>
        <v>0</v>
      </c>
      <c r="ILJ64" t="s">
        <v>70</v>
      </c>
    </row>
    <row r="65" spans="1:6 6406:6406" ht="45" customHeight="1" x14ac:dyDescent="0.25">
      <c r="A65" s="1" t="s">
        <v>55</v>
      </c>
      <c r="B65" s="33" t="s">
        <v>56</v>
      </c>
      <c r="C65" s="4" t="s">
        <v>52</v>
      </c>
      <c r="D65" s="9">
        <v>11</v>
      </c>
      <c r="E65" s="6"/>
      <c r="F65" s="23">
        <f t="shared" si="1"/>
        <v>0</v>
      </c>
      <c r="ILJ65" t="s">
        <v>70</v>
      </c>
    </row>
    <row r="66" spans="1:6 6406:6406" ht="60" customHeight="1" x14ac:dyDescent="0.25">
      <c r="A66" s="1" t="s">
        <v>57</v>
      </c>
      <c r="B66" s="33" t="s">
        <v>58</v>
      </c>
      <c r="C66" s="4" t="s">
        <v>52</v>
      </c>
      <c r="D66" s="9">
        <v>5</v>
      </c>
      <c r="E66" s="6"/>
      <c r="F66" s="23">
        <f t="shared" si="1"/>
        <v>0</v>
      </c>
      <c r="ILJ66" t="s">
        <v>70</v>
      </c>
    </row>
    <row r="67" spans="1:6 6406:6406" ht="68.25" customHeight="1" x14ac:dyDescent="0.25">
      <c r="A67" s="1" t="s">
        <v>59</v>
      </c>
      <c r="B67" s="33" t="s">
        <v>60</v>
      </c>
      <c r="C67" s="4" t="s">
        <v>52</v>
      </c>
      <c r="D67" s="9">
        <v>2</v>
      </c>
      <c r="E67" s="6"/>
      <c r="F67" s="23">
        <f t="shared" si="1"/>
        <v>0</v>
      </c>
      <c r="ILJ67" t="s">
        <v>70</v>
      </c>
    </row>
    <row r="68" spans="1:6 6406:6406" ht="29.25" customHeight="1" x14ac:dyDescent="0.25">
      <c r="A68" s="12" t="s">
        <v>61</v>
      </c>
      <c r="B68" s="41" t="s">
        <v>128</v>
      </c>
      <c r="C68" s="4" t="s">
        <v>52</v>
      </c>
      <c r="D68" s="9">
        <v>5</v>
      </c>
      <c r="E68" s="6"/>
      <c r="F68" s="23">
        <f t="shared" si="1"/>
        <v>0</v>
      </c>
      <c r="ILJ68" t="s">
        <v>70</v>
      </c>
    </row>
    <row r="69" spans="1:6 6406:6406" ht="69.75" customHeight="1" x14ac:dyDescent="0.25">
      <c r="A69" s="7">
        <v>13</v>
      </c>
      <c r="B69" s="42" t="s">
        <v>129</v>
      </c>
      <c r="C69" s="4" t="s">
        <v>62</v>
      </c>
      <c r="D69" s="14">
        <v>20</v>
      </c>
      <c r="E69" s="6"/>
      <c r="F69" s="23">
        <f t="shared" si="1"/>
        <v>0</v>
      </c>
      <c r="ILJ69" t="s">
        <v>70</v>
      </c>
    </row>
    <row r="70" spans="1:6 6406:6406" ht="54.75" customHeight="1" x14ac:dyDescent="0.25">
      <c r="A70" s="3">
        <v>14</v>
      </c>
      <c r="B70" s="33" t="s">
        <v>130</v>
      </c>
      <c r="C70" s="4" t="s">
        <v>62</v>
      </c>
      <c r="D70" s="9">
        <v>20</v>
      </c>
      <c r="E70" s="6"/>
      <c r="F70" s="23">
        <f t="shared" si="1"/>
        <v>0</v>
      </c>
      <c r="ILJ70" t="s">
        <v>70</v>
      </c>
    </row>
    <row r="71" spans="1:6 6406:6406" ht="39" customHeight="1" x14ac:dyDescent="0.25">
      <c r="A71" s="7">
        <v>15</v>
      </c>
      <c r="B71" s="42" t="s">
        <v>131</v>
      </c>
      <c r="C71" s="4" t="s">
        <v>40</v>
      </c>
      <c r="D71" s="14">
        <v>1</v>
      </c>
      <c r="E71" s="6"/>
      <c r="F71" s="23">
        <f t="shared" si="1"/>
        <v>0</v>
      </c>
      <c r="ILJ71" t="s">
        <v>70</v>
      </c>
    </row>
    <row r="72" spans="1:6 6406:6406" ht="15.75" x14ac:dyDescent="0.25">
      <c r="A72" s="55" t="s">
        <v>63</v>
      </c>
      <c r="B72" s="56"/>
      <c r="C72" s="56"/>
      <c r="D72" s="56"/>
      <c r="E72" s="57"/>
      <c r="F72" s="24">
        <f>SUM(F36:F71)</f>
        <v>0</v>
      </c>
      <c r="ILJ72" t="s">
        <v>70</v>
      </c>
    </row>
    <row r="73" spans="1:6 6406:6406" ht="15.75" x14ac:dyDescent="0.25">
      <c r="A73" s="17"/>
      <c r="B73" s="43"/>
      <c r="C73" s="17"/>
      <c r="D73" s="17"/>
      <c r="E73" s="17"/>
      <c r="F73" s="18"/>
      <c r="ILJ73" t="s">
        <v>70</v>
      </c>
    </row>
    <row r="74" spans="1:6 6406:6406" ht="15.75" x14ac:dyDescent="0.25">
      <c r="A74" s="51" t="s">
        <v>144</v>
      </c>
      <c r="B74" s="51"/>
      <c r="C74" s="51"/>
      <c r="D74" s="17"/>
      <c r="E74" s="17"/>
      <c r="F74" s="18"/>
      <c r="ILJ74" t="s">
        <v>70</v>
      </c>
    </row>
    <row r="75" spans="1:6 6406:6406" ht="15.75" x14ac:dyDescent="0.25">
      <c r="A75" s="15" t="s">
        <v>0</v>
      </c>
      <c r="B75" s="15" t="s">
        <v>64</v>
      </c>
      <c r="C75" s="15" t="s">
        <v>5</v>
      </c>
      <c r="D75" s="17"/>
      <c r="E75" s="17"/>
      <c r="F75" s="18"/>
      <c r="ILJ75" t="s">
        <v>70</v>
      </c>
    </row>
    <row r="76" spans="1:6 6406:6406" ht="15.75" x14ac:dyDescent="0.25">
      <c r="A76" s="52" t="s">
        <v>65</v>
      </c>
      <c r="B76" s="53"/>
      <c r="C76" s="54"/>
      <c r="D76" s="17"/>
      <c r="E76" s="17"/>
      <c r="F76" s="18"/>
      <c r="ILJ76" t="s">
        <v>70</v>
      </c>
    </row>
    <row r="77" spans="1:6 6406:6406" ht="15.75" x14ac:dyDescent="0.25">
      <c r="A77" s="16">
        <v>1</v>
      </c>
      <c r="B77" s="19" t="s">
        <v>66</v>
      </c>
      <c r="C77" s="20">
        <f>F33</f>
        <v>0</v>
      </c>
      <c r="D77" s="17"/>
      <c r="E77" s="17"/>
      <c r="F77" s="18"/>
      <c r="ILJ77" t="s">
        <v>70</v>
      </c>
    </row>
    <row r="78" spans="1:6 6406:6406" ht="15.75" x14ac:dyDescent="0.25">
      <c r="A78" s="16">
        <v>2</v>
      </c>
      <c r="B78" s="19" t="s">
        <v>146</v>
      </c>
      <c r="C78" s="20">
        <f>F72</f>
        <v>0</v>
      </c>
      <c r="D78" s="17"/>
      <c r="E78" s="17"/>
      <c r="F78" s="18"/>
      <c r="ILJ78">
        <v>0</v>
      </c>
    </row>
    <row r="79" spans="1:6 6406:6406" ht="15.75" x14ac:dyDescent="0.25">
      <c r="A79" s="16"/>
      <c r="B79" s="19" t="s">
        <v>67</v>
      </c>
      <c r="C79" s="20">
        <f>SUM(C77:C78)</f>
        <v>0</v>
      </c>
      <c r="D79" s="17"/>
      <c r="E79" s="17"/>
      <c r="F79" s="18"/>
    </row>
    <row r="80" spans="1:6 6406:6406" ht="15.75" x14ac:dyDescent="0.25">
      <c r="A80" s="16"/>
      <c r="B80" s="19" t="s">
        <v>68</v>
      </c>
      <c r="C80" s="20">
        <f>C79*0.05</f>
        <v>0</v>
      </c>
      <c r="D80" s="17"/>
      <c r="E80" s="17"/>
      <c r="F80" s="18"/>
    </row>
    <row r="81" spans="1:6" ht="15.75" x14ac:dyDescent="0.25">
      <c r="A81" s="16"/>
      <c r="B81" s="21" t="s">
        <v>69</v>
      </c>
      <c r="C81" s="20">
        <f>SUM(C79:C80)</f>
        <v>0</v>
      </c>
      <c r="D81" s="47"/>
      <c r="E81" s="17"/>
      <c r="F81" s="18"/>
    </row>
    <row r="82" spans="1:6" ht="15.75" x14ac:dyDescent="0.25">
      <c r="A82" s="16"/>
      <c r="B82" s="21"/>
      <c r="C82" s="22"/>
      <c r="D82" s="47"/>
      <c r="E82" s="17"/>
      <c r="F82" s="18"/>
    </row>
    <row r="83" spans="1:6" ht="72" customHeight="1" x14ac:dyDescent="0.25">
      <c r="D83" s="48"/>
    </row>
    <row r="84" spans="1:6" ht="18.75" x14ac:dyDescent="0.3">
      <c r="B84" s="25" t="s">
        <v>71</v>
      </c>
      <c r="D84" s="48"/>
    </row>
    <row r="85" spans="1:6" ht="18.75" x14ac:dyDescent="0.3">
      <c r="B85" s="25" t="s">
        <v>72</v>
      </c>
    </row>
    <row r="86" spans="1:6" ht="18.75" x14ac:dyDescent="0.3">
      <c r="B86" s="25" t="s">
        <v>73</v>
      </c>
    </row>
  </sheetData>
  <mergeCells count="8">
    <mergeCell ref="A74:C74"/>
    <mergeCell ref="A76:C76"/>
    <mergeCell ref="A72:E72"/>
    <mergeCell ref="A1:F1"/>
    <mergeCell ref="A3:F3"/>
    <mergeCell ref="A33:E33"/>
    <mergeCell ref="A34:F34"/>
    <mergeCell ref="A35:F35"/>
  </mergeCells>
  <printOptions horizontalCentered="1" verticalCentered="1"/>
  <pageMargins left="0.31496062992125984" right="0.31496062992125984" top="0.35433070866141736" bottom="0.35433070866141736" header="0.31496062992125984" footer="0.31496062992125984"/>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 (2)</vt:lpstr>
      <vt:lpstr>Sheet2</vt:lpstr>
      <vt:lpstr>Sheet3</vt:lpstr>
      <vt:lpstr>'Sheet1 (2)'!Print_Area</vt:lpstr>
      <vt:lpstr>'Sheet1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SHAHNAWAZ AHMAD</dc:creator>
  <cp:lastModifiedBy>02215_REGIONAL OFFICE</cp:lastModifiedBy>
  <cp:lastPrinted>2026-07-21T06:34:48Z</cp:lastPrinted>
  <dcterms:created xsi:type="dcterms:W3CDTF">2025-10-29T06:48:36Z</dcterms:created>
  <dcterms:modified xsi:type="dcterms:W3CDTF">2026-07-21T11:25:10Z</dcterms:modified>
</cp:coreProperties>
</file>